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3B01EF02-9B06-45DD-99EF-CBFCA1D222FE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5 PLATRERIE - CLOISONS" sheetId="1" r:id="rId1"/>
  </sheets>
  <definedNames>
    <definedName name="_xlnm.Print_Titles" localSheetId="0">'Lot N°05 PLATRERIE - CLOISONS'!$1:$2</definedName>
    <definedName name="_xlnm.Print_Area" localSheetId="0">'Lot N°05 PLATRERIE - CLOISONS'!$A$1:$G$110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5" i="1" l="1"/>
  <c r="G6" i="1"/>
  <c r="G7" i="1"/>
  <c r="G9" i="1"/>
  <c r="G11" i="1"/>
  <c r="G16" i="1"/>
  <c r="G19" i="1"/>
  <c r="G84" i="1" s="1"/>
  <c r="G20" i="1"/>
  <c r="G21" i="1"/>
  <c r="G23" i="1"/>
  <c r="G24" i="1"/>
  <c r="G27" i="1"/>
  <c r="G28" i="1"/>
  <c r="G29" i="1"/>
  <c r="G30" i="1"/>
  <c r="G32" i="1"/>
  <c r="G33" i="1"/>
  <c r="G36" i="1"/>
  <c r="G37" i="1"/>
  <c r="G38" i="1"/>
  <c r="G39" i="1"/>
  <c r="G40" i="1"/>
  <c r="G41" i="1"/>
  <c r="G42" i="1"/>
  <c r="G45" i="1"/>
  <c r="G46" i="1"/>
  <c r="G47" i="1"/>
  <c r="G48" i="1"/>
  <c r="G51" i="1"/>
  <c r="G52" i="1"/>
  <c r="G53" i="1"/>
  <c r="G55" i="1"/>
  <c r="G56" i="1"/>
  <c r="G57" i="1"/>
  <c r="G60" i="1"/>
  <c r="G62" i="1"/>
  <c r="G64" i="1"/>
  <c r="G65" i="1"/>
  <c r="G67" i="1"/>
  <c r="G69" i="1"/>
  <c r="G72" i="1"/>
  <c r="G73" i="1"/>
  <c r="G74" i="1"/>
  <c r="G75" i="1"/>
  <c r="G76" i="1"/>
  <c r="G77" i="1"/>
  <c r="G78" i="1"/>
  <c r="G79" i="1"/>
  <c r="G80" i="1"/>
  <c r="G82" i="1"/>
  <c r="G89" i="1"/>
  <c r="G91" i="1"/>
  <c r="G93" i="1" s="1"/>
  <c r="G97" i="1"/>
  <c r="G99" i="1"/>
  <c r="G101" i="1"/>
  <c r="G103" i="1" l="1"/>
  <c r="G107" i="1"/>
  <c r="G108" i="1" s="1"/>
  <c r="G109" i="1" l="1"/>
</calcChain>
</file>

<file path=xl/sharedStrings.xml><?xml version="1.0" encoding="utf-8"?>
<sst xmlns="http://schemas.openxmlformats.org/spreadsheetml/2006/main" count="379" uniqueCount="379">
  <si>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</si>
  <si>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</si>
  <si>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</si>
  <si>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</si>
  <si>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</si>
  <si>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</si>
  <si>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</si>
  <si>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</si>
  <si>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</si>
  <si>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Ft   </t>
  </si>
  <si>
    <t>ART</t>
  </si>
  <si>
    <t>010-A388</t>
  </si>
  <si>
    <t xml:space="preserve">2.2 </t>
  </si>
  <si>
    <t>Cloison provisoire de chantier</t>
  </si>
  <si>
    <t xml:space="preserve">     </t>
  </si>
  <si>
    <t>ART</t>
  </si>
  <si>
    <t>010-C096</t>
  </si>
  <si>
    <t>- Cloisons provisoires de chantier - Forfait de 40 m² avec sas et porte à 2 vantaux</t>
  </si>
  <si>
    <t xml:space="preserve">Ft   </t>
  </si>
  <si>
    <t>ART</t>
  </si>
  <si>
    <t>010-F096</t>
  </si>
  <si>
    <t xml:space="preserve">2.3 </t>
  </si>
  <si>
    <t>Tapis collant antibactérien</t>
  </si>
  <si>
    <t xml:space="preserve">     </t>
  </si>
  <si>
    <t>ART</t>
  </si>
  <si>
    <t>010-C097</t>
  </si>
  <si>
    <t>- Tapis collant antibactérien - Forfait de 20U de tapis de protection de sol de 1,00 x 2,00 m</t>
  </si>
  <si>
    <t xml:space="preserve">Ft   </t>
  </si>
  <si>
    <t>ART</t>
  </si>
  <si>
    <t>010-F098</t>
  </si>
  <si>
    <t>Total ORGANISATION DU CHANTIER</t>
  </si>
  <si>
    <t>STOT</t>
  </si>
  <si>
    <t>3</t>
  </si>
  <si>
    <t>DESCRIPTION DES OUVRAGES</t>
  </si>
  <si>
    <t>CH3</t>
  </si>
  <si>
    <t>3.1</t>
  </si>
  <si>
    <t>TRAVAUX DE DEMOLITION ET DE MODIFICATION</t>
  </si>
  <si>
    <t>CH4</t>
  </si>
  <si>
    <t>3.1.1</t>
  </si>
  <si>
    <t>Bouchement de baies dans cloisons</t>
  </si>
  <si>
    <t>CH5</t>
  </si>
  <si>
    <t xml:space="preserve">3.1.1.1 </t>
  </si>
  <si>
    <t>Bouchement de trous dans parois existantes</t>
  </si>
  <si>
    <t xml:space="preserve">ENS  </t>
  </si>
  <si>
    <t>ART</t>
  </si>
  <si>
    <t>010-E482</t>
  </si>
  <si>
    <t>3.2</t>
  </si>
  <si>
    <t>PLATRERIE</t>
  </si>
  <si>
    <t>CH4</t>
  </si>
  <si>
    <t>3.2.1</t>
  </si>
  <si>
    <t>Travaux de modifications et de reprises</t>
  </si>
  <si>
    <t>CH5</t>
  </si>
  <si>
    <t xml:space="preserve">3.2.1.1 </t>
  </si>
  <si>
    <t>Enduit plâtre sur parois existantes</t>
  </si>
  <si>
    <t xml:space="preserve">     </t>
  </si>
  <si>
    <t>ART</t>
  </si>
  <si>
    <t>ISA-J566</t>
  </si>
  <si>
    <t>- Surface courante</t>
  </si>
  <si>
    <t xml:space="preserve">M2   </t>
  </si>
  <si>
    <t>ART</t>
  </si>
  <si>
    <t>010-PL02</t>
  </si>
  <si>
    <t>- Pour les entourages d'ouvertures</t>
  </si>
  <si>
    <t xml:space="preserve">M2   </t>
  </si>
  <si>
    <t>ART</t>
  </si>
  <si>
    <t>010-A634</t>
  </si>
  <si>
    <t>3.2.2</t>
  </si>
  <si>
    <t>Cloisons en briques plâtrières</t>
  </si>
  <si>
    <t>CH5</t>
  </si>
  <si>
    <t xml:space="preserve">3.2.2.1 </t>
  </si>
  <si>
    <t>Cloisons en briques plâtrières enduites EI60 de type Carrobric ou équivalent</t>
  </si>
  <si>
    <t xml:space="preserve">     </t>
  </si>
  <si>
    <t>ART</t>
  </si>
  <si>
    <t>OLI-A018</t>
  </si>
  <si>
    <t>- En 100 mm. d'épaisseur</t>
  </si>
  <si>
    <t xml:space="preserve">M2   </t>
  </si>
  <si>
    <t>ART</t>
  </si>
  <si>
    <t>OLI-A019</t>
  </si>
  <si>
    <t>3.3</t>
  </si>
  <si>
    <t>DOUBLAGES EN PLAQUES DE PLATRE</t>
  </si>
  <si>
    <t>CH4</t>
  </si>
  <si>
    <t>3.3.1</t>
  </si>
  <si>
    <t>DOUBLAGES COLLES</t>
  </si>
  <si>
    <t>CH5</t>
  </si>
  <si>
    <t xml:space="preserve">3.3.1.1 </t>
  </si>
  <si>
    <t>Doublage en plaques de plâtre standard collées</t>
  </si>
  <si>
    <t xml:space="preserve">     </t>
  </si>
  <si>
    <t>ART</t>
  </si>
  <si>
    <t>CL01-A05</t>
  </si>
  <si>
    <t>- Doublage en plaques de plâtre standard collées - Surfaces courantes</t>
  </si>
  <si>
    <t xml:space="preserve">M2   </t>
  </si>
  <si>
    <t>ART</t>
  </si>
  <si>
    <t>ISA-A174</t>
  </si>
  <si>
    <t>- Habillage des encadrement de baie (tableaux et linteau)</t>
  </si>
  <si>
    <t xml:space="preserve">ML   </t>
  </si>
  <si>
    <t>ART</t>
  </si>
  <si>
    <t>LAU-B663</t>
  </si>
  <si>
    <t xml:space="preserve">3.3.1.2 </t>
  </si>
  <si>
    <t>Plus-value pour une plaque de plâtre HYDRO BA13</t>
  </si>
  <si>
    <t xml:space="preserve">M2   </t>
  </si>
  <si>
    <t>ART</t>
  </si>
  <si>
    <t>010-A357</t>
  </si>
  <si>
    <t>3.3.2</t>
  </si>
  <si>
    <t>DOUBLAGES SUR OSSATURE METALLIQUE</t>
  </si>
  <si>
    <t>CH5</t>
  </si>
  <si>
    <t xml:space="preserve">3.3.2.1 </t>
  </si>
  <si>
    <t>Doublage sur ossature métallique autoportante type Placostil BA13</t>
  </si>
  <si>
    <t xml:space="preserve">M2   </t>
  </si>
  <si>
    <t>ART</t>
  </si>
  <si>
    <t>010-A362</t>
  </si>
  <si>
    <t xml:space="preserve">3.3.2.2 </t>
  </si>
  <si>
    <t>Plus-value pour une plaque de plâtre HYDRO BA13</t>
  </si>
  <si>
    <t xml:space="preserve">M2   </t>
  </si>
  <si>
    <t>ART</t>
  </si>
  <si>
    <t>010-A370</t>
  </si>
  <si>
    <t>3.4</t>
  </si>
  <si>
    <t>CLOISONS EN PLAQUES DE PLATRE</t>
  </si>
  <si>
    <t>CH4</t>
  </si>
  <si>
    <t>3.4.1</t>
  </si>
  <si>
    <t>CLOISONS SUR OSSATURE METALLIQUE</t>
  </si>
  <si>
    <t>CH5</t>
  </si>
  <si>
    <t xml:space="preserve">3.4.1.1 </t>
  </si>
  <si>
    <t>Cloisons de distribution type 72/48 EI30</t>
  </si>
  <si>
    <t xml:space="preserve">M2   </t>
  </si>
  <si>
    <t>ART</t>
  </si>
  <si>
    <t>010-C218</t>
  </si>
  <si>
    <t xml:space="preserve">3.4.1.2 </t>
  </si>
  <si>
    <t>Cloisons de distribution Hospitalier type 98/48 EI60 Duo'Tech</t>
  </si>
  <si>
    <t xml:space="preserve">M2   </t>
  </si>
  <si>
    <t>ART</t>
  </si>
  <si>
    <t>010-C219</t>
  </si>
  <si>
    <t xml:space="preserve">3.4.1.3 </t>
  </si>
  <si>
    <t>Cloisons de distribution pour milieux humides type 98/48 EI60</t>
  </si>
  <si>
    <t xml:space="preserve">M2   </t>
  </si>
  <si>
    <t>ART</t>
  </si>
  <si>
    <t>010-B684</t>
  </si>
  <si>
    <t xml:space="preserve">3.4.1.4 </t>
  </si>
  <si>
    <t>Cloisons de distribution Hospitalier type 120/70 EI60 Duo'Tech</t>
  </si>
  <si>
    <t xml:space="preserve">M2   </t>
  </si>
  <si>
    <t>ART</t>
  </si>
  <si>
    <t>010-C221</t>
  </si>
  <si>
    <t xml:space="preserve">3.4.1.5 </t>
  </si>
  <si>
    <t>Cloisons de distribution pour milieux humides type 120/70 EI60</t>
  </si>
  <si>
    <t xml:space="preserve">M2   </t>
  </si>
  <si>
    <t>ART</t>
  </si>
  <si>
    <t>010-E083</t>
  </si>
  <si>
    <t xml:space="preserve">3.4.1.6 </t>
  </si>
  <si>
    <t>Plus-value pour une plaque de plâtre HYDRO BA13</t>
  </si>
  <si>
    <t xml:space="preserve">M2   </t>
  </si>
  <si>
    <t>ART</t>
  </si>
  <si>
    <t>010-C212</t>
  </si>
  <si>
    <t xml:space="preserve">3.4.1.7 </t>
  </si>
  <si>
    <t>Plus-value pour une plaque de plâtre HYDRO BA25 Duo'Tech</t>
  </si>
  <si>
    <t xml:space="preserve">M2   </t>
  </si>
  <si>
    <t>ART</t>
  </si>
  <si>
    <t>010-C224</t>
  </si>
  <si>
    <t>3.5</t>
  </si>
  <si>
    <t>GAINES</t>
  </si>
  <si>
    <t>CH4</t>
  </si>
  <si>
    <t>3.5.1</t>
  </si>
  <si>
    <t>GAINES TECHNIQUES</t>
  </si>
  <si>
    <t>CH5</t>
  </si>
  <si>
    <t xml:space="preserve">3.5.1.1 </t>
  </si>
  <si>
    <t>Gaines techniques en carreaux de plâtre EI120 de 70</t>
  </si>
  <si>
    <t xml:space="preserve">M2   </t>
  </si>
  <si>
    <t>ART</t>
  </si>
  <si>
    <t>010-A393</t>
  </si>
  <si>
    <t xml:space="preserve">3.5.1.2 </t>
  </si>
  <si>
    <t>Gaines techniques hydrofuges en carreaux de plâtre EI120 de 70</t>
  </si>
  <si>
    <t xml:space="preserve">M2   </t>
  </si>
  <si>
    <t>ART</t>
  </si>
  <si>
    <t>010-A394</t>
  </si>
  <si>
    <t xml:space="preserve">3.5.1.3 </t>
  </si>
  <si>
    <t>Gaine technique type 98/48 EI60</t>
  </si>
  <si>
    <t xml:space="preserve">M2   </t>
  </si>
  <si>
    <t>ART</t>
  </si>
  <si>
    <t>010-A843</t>
  </si>
  <si>
    <t xml:space="preserve">3.5.1.4 </t>
  </si>
  <si>
    <t>Gaines techniques en milieu humide type Prégywab M102-48s Wab EI120</t>
  </si>
  <si>
    <t xml:space="preserve">M2   </t>
  </si>
  <si>
    <t>ART</t>
  </si>
  <si>
    <t>010-E084</t>
  </si>
  <si>
    <t>3.6</t>
  </si>
  <si>
    <t>ENCOFFREMENT FEU DE RESEAUX</t>
  </si>
  <si>
    <t>CH4</t>
  </si>
  <si>
    <t>3.6.1</t>
  </si>
  <si>
    <t>CONDUITS HORIZONTAUX DE PROTECTION FEU DE GAINES DE VENTILATION</t>
  </si>
  <si>
    <t>CH5</t>
  </si>
  <si>
    <t xml:space="preserve">3.6.1.1 </t>
  </si>
  <si>
    <t>Gaines horizontales de protection feu EI60</t>
  </si>
  <si>
    <t xml:space="preserve">     </t>
  </si>
  <si>
    <t>ART</t>
  </si>
  <si>
    <t>010-F086</t>
  </si>
  <si>
    <t>- Gaine horizontale EI60 de 600 x 400 mm en plénum</t>
  </si>
  <si>
    <t xml:space="preserve">M2   </t>
  </si>
  <si>
    <t>ART</t>
  </si>
  <si>
    <t>010-F088</t>
  </si>
  <si>
    <t>- Gaine horizontale EI60 de 1150 x 400 mm en plénum</t>
  </si>
  <si>
    <t xml:space="preserve">M2   </t>
  </si>
  <si>
    <t>ART</t>
  </si>
  <si>
    <t>010-F094</t>
  </si>
  <si>
    <t>3.6.2</t>
  </si>
  <si>
    <t>GAINES HORIZONTALES DE DESENFUMAGE</t>
  </si>
  <si>
    <t>CH5</t>
  </si>
  <si>
    <t xml:space="preserve">3.6.2.1 </t>
  </si>
  <si>
    <t>Gaines horizontales de désenfumage EI120</t>
  </si>
  <si>
    <t xml:space="preserve">     </t>
  </si>
  <si>
    <t>ART</t>
  </si>
  <si>
    <t>010-B169</t>
  </si>
  <si>
    <t>- Gaine horizontale de désenfumage EI120 de 600 x 350 mm en plénum</t>
  </si>
  <si>
    <t xml:space="preserve">M2   </t>
  </si>
  <si>
    <t>ART</t>
  </si>
  <si>
    <t>010-B173</t>
  </si>
  <si>
    <t>- Gaine horizontale de désenfumage EI120 de 800 x 450 mm en plénum</t>
  </si>
  <si>
    <t xml:space="preserve">M2   </t>
  </si>
  <si>
    <t>ART</t>
  </si>
  <si>
    <t>010-B174</t>
  </si>
  <si>
    <t>3.7</t>
  </si>
  <si>
    <t>PLAFONDS</t>
  </si>
  <si>
    <t>CH4</t>
  </si>
  <si>
    <t>3.7.1</t>
  </si>
  <si>
    <t>DEPOSE DE PLAFONDS</t>
  </si>
  <si>
    <t>CH5</t>
  </si>
  <si>
    <t xml:space="preserve">3.7.1.1 </t>
  </si>
  <si>
    <t>Dépose et repose des dalles de faux-plafond</t>
  </si>
  <si>
    <t xml:space="preserve">M2   </t>
  </si>
  <si>
    <t>ART</t>
  </si>
  <si>
    <t>010-D997</t>
  </si>
  <si>
    <t>3.7.2</t>
  </si>
  <si>
    <t>PLAFONDS SUSPENDUS</t>
  </si>
  <si>
    <t>CH5</t>
  </si>
  <si>
    <t xml:space="preserve">3.7.2.1 </t>
  </si>
  <si>
    <t>Plafond suspendus en dalles de type Tonga Eurocoustic</t>
  </si>
  <si>
    <t xml:space="preserve">M2   </t>
  </si>
  <si>
    <t>ART</t>
  </si>
  <si>
    <t>FP08-A05</t>
  </si>
  <si>
    <t>3.7.3</t>
  </si>
  <si>
    <t>PLAFONDS POUR MILIEUX HUMIDES</t>
  </si>
  <si>
    <t>CH5</t>
  </si>
  <si>
    <t xml:space="preserve">3.7.3.1 </t>
  </si>
  <si>
    <t>Plafond suspendus en dalles 60 x 60 cm pour milieu humide de type Gyprex Alba Placo</t>
  </si>
  <si>
    <t xml:space="preserve">M2   </t>
  </si>
  <si>
    <t>ART</t>
  </si>
  <si>
    <t>010-B692</t>
  </si>
  <si>
    <t xml:space="preserve">3.7.3.2 </t>
  </si>
  <si>
    <t>Plafond suspendus en dalles 60 x 60 cm de type Gyprex Asepta Placo</t>
  </si>
  <si>
    <t xml:space="preserve">M2   </t>
  </si>
  <si>
    <t>ART</t>
  </si>
  <si>
    <t>010-C299</t>
  </si>
  <si>
    <t>3.7.4</t>
  </si>
  <si>
    <t>RETOMBEES (JOUES) EN PLAQUES DE PLATRE</t>
  </si>
  <si>
    <t>CH5</t>
  </si>
  <si>
    <t xml:space="preserve">3.7.4.1 </t>
  </si>
  <si>
    <t>Retombée de plafond en plaques de plâtre</t>
  </si>
  <si>
    <t xml:space="preserve">M2   </t>
  </si>
  <si>
    <t>ART</t>
  </si>
  <si>
    <t>010-M118</t>
  </si>
  <si>
    <t>3.7.5</t>
  </si>
  <si>
    <t>OUVRAGES DIVERS</t>
  </si>
  <si>
    <t>CH5</t>
  </si>
  <si>
    <t xml:space="preserve">3.7.5.1 </t>
  </si>
  <si>
    <t>Grilles pour ventilation des plénums</t>
  </si>
  <si>
    <t xml:space="preserve">U    </t>
  </si>
  <si>
    <t>ART</t>
  </si>
  <si>
    <t>FP04-A25</t>
  </si>
  <si>
    <t>3.8</t>
  </si>
  <si>
    <t>DIVERS</t>
  </si>
  <si>
    <t>CH4</t>
  </si>
  <si>
    <t>3.8.1</t>
  </si>
  <si>
    <t>HUISSERIES</t>
  </si>
  <si>
    <t>CH5</t>
  </si>
  <si>
    <t xml:space="preserve">3.8.1.1 </t>
  </si>
  <si>
    <t>Scellements d'huisseries bois sur parois en carreaux de plâtre neuves</t>
  </si>
  <si>
    <t xml:space="preserve">     </t>
  </si>
  <si>
    <t>ART</t>
  </si>
  <si>
    <t>010-E460</t>
  </si>
  <si>
    <t>- Scellement de cadre de porte de gaines dans cloison en carreaux de plâtre</t>
  </si>
  <si>
    <t xml:space="preserve">U    </t>
  </si>
  <si>
    <t>ART</t>
  </si>
  <si>
    <t>010-E471</t>
  </si>
  <si>
    <t xml:space="preserve">3.8.1.2 </t>
  </si>
  <si>
    <t>Pose d'huisseries dans parois en plaques de plâtre neuves</t>
  </si>
  <si>
    <t xml:space="preserve">     </t>
  </si>
  <si>
    <t>ART</t>
  </si>
  <si>
    <t>010-L480</t>
  </si>
  <si>
    <t>- Pose huisserie</t>
  </si>
  <si>
    <t xml:space="preserve">U    </t>
  </si>
  <si>
    <t>ART</t>
  </si>
  <si>
    <t>H_NHA001</t>
  </si>
  <si>
    <t>- Pose huisserie de portes lourdes</t>
  </si>
  <si>
    <t xml:space="preserve">U    </t>
  </si>
  <si>
    <t>ART</t>
  </si>
  <si>
    <t>H_NHA003</t>
  </si>
  <si>
    <t>- Pose de cadre de châssis</t>
  </si>
  <si>
    <t xml:space="preserve">U    </t>
  </si>
  <si>
    <t>ART</t>
  </si>
  <si>
    <t>010-C226</t>
  </si>
  <si>
    <t>- Pose de cadre de trappe de gaine</t>
  </si>
  <si>
    <t xml:space="preserve">U    </t>
  </si>
  <si>
    <t>ART</t>
  </si>
  <si>
    <t>010-E093</t>
  </si>
  <si>
    <t>- Pose de cadre de porte de gaine</t>
  </si>
  <si>
    <t xml:space="preserve">U    </t>
  </si>
  <si>
    <t>ART</t>
  </si>
  <si>
    <t>010-C225</t>
  </si>
  <si>
    <t>- Pose de cadre de trappes de désenfumage</t>
  </si>
  <si>
    <t xml:space="preserve">U    </t>
  </si>
  <si>
    <t>ART</t>
  </si>
  <si>
    <t>010-C227</t>
  </si>
  <si>
    <t>3.8.2</t>
  </si>
  <si>
    <t>CANTONNEMENT</t>
  </si>
  <si>
    <t>CH5</t>
  </si>
  <si>
    <t xml:space="preserve">3.8.2.1 </t>
  </si>
  <si>
    <t>Ecran de cantonnement</t>
  </si>
  <si>
    <t xml:space="preserve">M2   </t>
  </si>
  <si>
    <t>ART</t>
  </si>
  <si>
    <t>CL000RET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</si>
  <si>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</si>
  <si>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</si>
  <si>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</si>
  <si>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</si>
  <si>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</si>
  <si>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</si>
  <si>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</si>
  <si>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</si>
  <si>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</si>
  <si>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</si>
  <si>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</si>
  <si>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</si>
  <si>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</si>
  <si>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</si>
  <si>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</si>
  <si>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010-A349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</si>
  <si>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</si>
  <si>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</si>
  <si>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</si>
  <si>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</si>
  <si>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</si>
  <si>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</si>
  <si>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</si>
  <si>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010-A350</t>
  </si>
  <si>
    <t>Total TRAITEMENT DES DECHETS</t>
  </si>
  <si>
    <t>STOT</t>
  </si>
  <si>
    <t>5</t>
  </si>
  <si>
    <t>DISPOSITIONS DU LOT</t>
  </si>
  <si>
    <t>CH3</t>
  </si>
  <si>
    <t>5.1</t>
  </si>
  <si>
    <t>SECURITE</t>
  </si>
  <si>
    <t>CH4</t>
  </si>
  <si>
    <t xml:space="preserve">5.1.1 </t>
  </si>
  <si>
    <t>Dispositions relatives au PGC</t>
  </si>
  <si>
    <t xml:space="preserve">ENS  </t>
  </si>
  <si>
    <t>ART</t>
  </si>
  <si>
    <t>CL02-A20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</si>
  <si>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</si>
  <si>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</si>
  <si>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</si>
  <si>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</si>
  <si>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</si>
  <si>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</si>
  <si>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</si>
  <si>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CL02-A15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</si>
  <si>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</si>
  <si>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</si>
  <si>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</si>
  <si>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</si>
  <si>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</si>
  <si>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</si>
  <si>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</si>
  <si>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CL11-A05</t>
  </si>
  <si>
    <t>Total DISPOSITIONS DU LOT</t>
  </si>
  <si>
    <t>STOT</t>
  </si>
  <si>
    <t>Montant HT du Lot N°05 PLATRERIE - CLOISONS SECHES - PLAFONDS SUSPENDUS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</si>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</sst>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1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8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2" xfId="1" applyFont="1" applyBorder="1" applyProtection="1">
      <alignment horizontal="left" vertical="top" wrapText="1"/>
    </xf>
    <xf numFmtId="0" fontId="8" fillId="0" borderId="13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" fillId="0" borderId="3" xfId="1" applyFont="1" applyBorder="1" applyProtection="1">
      <alignment horizontal="left" vertical="top" wrapText="1"/>
    </xf>
    <xf numFmtId="0" fontId="8" fillId="0" borderId="9" xfId="26" applyFont="1" applyBorder="1" applyProtection="1">
      <alignment horizontal="left" vertical="top" wrapText="1"/>
    </xf>
    <xf numFmtId="0" fontId="18" fillId="0" borderId="3" xfId="0" applyFont="1" applyBorder="1" applyAlignment="1" applyProtection="1">
      <alignment horizontal="left" vertical="top" wrapText="1"/>
    </xf>
    <xf numFmtId="0" fontId="0" fillId="0" borderId="9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right" vertical="top" wrapText="1"/>
    </xf>
    <xf numFmtId="0" fontId="1" fillId="0" borderId="3" xfId="13" applyFont="1" applyBorder="1" applyAlignment="1" applyProtection="1">
      <alignment horizontal="left" vertical="top" wrapText="1"/>
    </xf>
    <xf numFmtId="0" fontId="4" fillId="0" borderId="9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4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0" fontId="1" fillId="2" borderId="12" xfId="1" applyFont="1" applyFill="1" applyBorder="1" applyProtection="1">
      <alignment horizontal="left" vertical="top" wrapText="1"/>
    </xf>
    <xf numFmtId="0" fontId="3" fillId="0" borderId="13" xfId="14" applyFont="1" applyBorder="1" applyProtection="1">
      <alignment horizontal="left" vertical="top" wrapText="1"/>
    </xf>
    <xf numFmtId="0" fontId="1" fillId="2" borderId="3" xfId="1" applyFont="1" applyFill="1" applyBorder="1" applyProtection="1">
      <alignment horizontal="left" vertical="top" wrapText="1"/>
    </xf>
    <xf numFmtId="0" fontId="7" fillId="0" borderId="9" xfId="18" applyFont="1" applyBorder="1" applyProtection="1">
      <alignment horizontal="left" vertical="top" wrapText="1"/>
    </xf>
    <xf numFmtId="0" fontId="3" fillId="0" borderId="9" xfId="14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2" xfId="0" applyFont="1" applyBorder="1" applyAlignment="1" applyProtection="1">
      <alignment horizontal="center" vertical="top" wrapText="1"/>
      <protection locked="0"/>
    </xf>
    <xf numFmtId="164" fontId="19" fillId="2" borderId="3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165" fontId="17" fillId="0" borderId="22" xfId="0" applyNumberFormat="1" applyFont="1" applyBorder="1" applyAlignment="1" applyProtection="1">
      <alignment horizontal="right" vertical="top" wrapText="1"/>
      <protection locked="0"/>
    </xf>
    <xf numFmtId="0" fontId="0" fillId="0" borderId="12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3" xfId="0" applyFont="1" applyBorder="1" applyAlignment="1" applyProtection="1">
      <alignment horizontal="left" vertical="top" wrapText="1"/>
      <protection locked="0"/>
    </xf>
    <xf numFmtId="0" fontId="0" fillId="0" borderId="3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N°05 PLATRERIE - CLOISONS SECHES - PLAFONDS SUSPENDUS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110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9" sqref="G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0</v>
      </c>
      <c r="D2" s="5" t="s">
        <v>1</v>
      </c>
      <c r="E2" s="5" t="s">
        <v>377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5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6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 t="s">
        <v>12</v>
      </c>
      <c r="B6" s="24" t="s">
        <v>13</v>
      </c>
      <c r="C6" s="14" t="s">
        <v>14</v>
      </c>
      <c r="D6" s="20"/>
      <c r="E6" s="46"/>
      <c r="F6" s="21"/>
      <c r="G6" s="22">
        <f>ROUND(E6*F6,2)</f>
        <v>0</v>
      </c>
      <c r="H6" s="7"/>
      <c r="ZZ6" t="s">
        <v>15</v>
      </c>
      <c r="AAA6" s="17" t="s">
        <v>16</v>
      </c>
    </row>
    <row r="7" spans="1:703" ht="24" x14ac:dyDescent="0.25">
      <c r="A7" s="23"/>
      <c r="B7" s="24" t="s">
        <v>17</v>
      </c>
      <c r="C7" s="14" t="s">
        <v>18</v>
      </c>
      <c r="D7" s="20">
        <v>1</v>
      </c>
      <c r="E7" s="46"/>
      <c r="F7" s="21"/>
      <c r="G7" s="22">
        <f>ROUND(E7*F7,2)</f>
        <v>0</v>
      </c>
      <c r="H7" s="7"/>
      <c r="ZZ7" t="s">
        <v>19</v>
      </c>
      <c r="AAA7" s="17" t="s">
        <v>20</v>
      </c>
    </row>
    <row r="8" spans="1:703" x14ac:dyDescent="0.25">
      <c r="A8" s="23" t="s">
        <v>21</v>
      </c>
      <c r="B8" s="24" t="s">
        <v>22</v>
      </c>
      <c r="C8" s="14" t="s">
        <v>23</v>
      </c>
      <c r="D8" s="20"/>
      <c r="E8" s="46"/>
      <c r="F8" s="21"/>
      <c r="G8" s="22">
        <f>ROUND(E8*F8,2)</f>
        <v>0</v>
      </c>
      <c r="H8" s="7"/>
      <c r="ZZ8" t="s">
        <v>24</v>
      </c>
      <c r="AAA8" s="17" t="s">
        <v>25</v>
      </c>
    </row>
    <row r="9" spans="1:703" ht="24" x14ac:dyDescent="0.25">
      <c r="A9" s="23"/>
      <c r="B9" s="24" t="s">
        <v>26</v>
      </c>
      <c r="C9" s="14" t="s">
        <v>27</v>
      </c>
      <c r="D9" s="20">
        <v>1</v>
      </c>
      <c r="E9" s="46"/>
      <c r="F9" s="21"/>
      <c r="G9" s="22">
        <f>ROUND(E9*F9,2)</f>
        <v>0</v>
      </c>
      <c r="H9" s="7"/>
      <c r="ZZ9" t="s">
        <v>28</v>
      </c>
      <c r="AAA9" s="17" t="s">
        <v>29</v>
      </c>
    </row>
    <row r="10" spans="1:703" x14ac:dyDescent="0.25">
      <c r="A10" s="25"/>
      <c r="B10" s="26"/>
      <c r="C10" s="14"/>
      <c r="D10" s="15"/>
      <c r="E10" s="45"/>
      <c r="F10" s="15"/>
      <c r="G10" s="27"/>
      <c r="H10" s="7"/>
    </row>
    <row r="11" spans="1:703" x14ac:dyDescent="0.25">
      <c r="A11" s="28"/>
      <c r="B11" s="29" t="s">
        <v>30</v>
      </c>
      <c r="C11" s="14"/>
      <c r="D11" s="15"/>
      <c r="E11" s="45"/>
      <c r="F11" s="15"/>
      <c r="G11" s="30">
        <f>SUBTOTAL(109,G5:G10)</f>
        <v>0</v>
      </c>
      <c r="H11" s="7"/>
      <c r="ZZ11" t="s">
        <v>31</v>
      </c>
    </row>
    <row r="12" spans="1:703" x14ac:dyDescent="0.25">
      <c r="A12" s="31"/>
      <c r="B12" s="32"/>
      <c r="C12" s="14"/>
      <c r="D12" s="15"/>
      <c r="E12" s="45"/>
      <c r="F12" s="15"/>
      <c r="G12" s="11"/>
      <c r="H12" s="7"/>
    </row>
    <row r="13" spans="1:703" ht="15.75" x14ac:dyDescent="0.25">
      <c r="A13" s="12" t="s">
        <v>32</v>
      </c>
      <c r="B13" s="13" t="s">
        <v>33</v>
      </c>
      <c r="C13" s="14"/>
      <c r="D13" s="15"/>
      <c r="E13" s="45"/>
      <c r="F13" s="15"/>
      <c r="G13" s="16"/>
      <c r="H13" s="7"/>
      <c r="ZZ13" t="s">
        <v>34</v>
      </c>
      <c r="AAA13" s="17"/>
    </row>
    <row r="14" spans="1:703" ht="31.5" x14ac:dyDescent="0.25">
      <c r="A14" s="33" t="s">
        <v>35</v>
      </c>
      <c r="B14" s="34" t="s">
        <v>36</v>
      </c>
      <c r="C14" s="14"/>
      <c r="D14" s="15"/>
      <c r="E14" s="45"/>
      <c r="F14" s="15"/>
      <c r="G14" s="16"/>
      <c r="H14" s="7"/>
      <c r="ZZ14" t="s">
        <v>37</v>
      </c>
      <c r="AAA14" s="17"/>
    </row>
    <row r="15" spans="1:703" x14ac:dyDescent="0.25">
      <c r="A15" s="35" t="s">
        <v>38</v>
      </c>
      <c r="B15" s="36" t="s">
        <v>39</v>
      </c>
      <c r="C15" s="14"/>
      <c r="D15" s="15"/>
      <c r="E15" s="45"/>
      <c r="F15" s="15"/>
      <c r="G15" s="16"/>
      <c r="H15" s="7"/>
      <c r="ZZ15" t="s">
        <v>40</v>
      </c>
      <c r="AAA15" s="17"/>
    </row>
    <row r="16" spans="1:703" x14ac:dyDescent="0.25">
      <c r="A16" s="23" t="s">
        <v>41</v>
      </c>
      <c r="B16" s="24" t="s">
        <v>42</v>
      </c>
      <c r="C16" s="14" t="s">
        <v>43</v>
      </c>
      <c r="D16" s="20">
        <v>1</v>
      </c>
      <c r="E16" s="46"/>
      <c r="F16" s="21"/>
      <c r="G16" s="22">
        <f>ROUND(E16*F16,2)</f>
        <v>0</v>
      </c>
      <c r="H16" s="7"/>
      <c r="ZZ16" t="s">
        <v>44</v>
      </c>
      <c r="AAA16" s="17" t="s">
        <v>45</v>
      </c>
    </row>
    <row r="17" spans="1:703" ht="15.75" x14ac:dyDescent="0.25">
      <c r="A17" s="35" t="s">
        <v>46</v>
      </c>
      <c r="B17" s="37" t="s">
        <v>47</v>
      </c>
      <c r="C17" s="14"/>
      <c r="D17" s="15"/>
      <c r="E17" s="45"/>
      <c r="F17" s="15"/>
      <c r="G17" s="16"/>
      <c r="H17" s="7"/>
      <c r="ZZ17" t="s">
        <v>48</v>
      </c>
      <c r="AAA17" s="17"/>
    </row>
    <row r="18" spans="1:703" x14ac:dyDescent="0.25">
      <c r="A18" s="35" t="s">
        <v>49</v>
      </c>
      <c r="B18" s="36" t="s">
        <v>50</v>
      </c>
      <c r="C18" s="14"/>
      <c r="D18" s="15"/>
      <c r="E18" s="45"/>
      <c r="F18" s="15"/>
      <c r="G18" s="16"/>
      <c r="H18" s="7"/>
      <c r="ZZ18" t="s">
        <v>51</v>
      </c>
      <c r="AAA18" s="17"/>
    </row>
    <row r="19" spans="1:703" x14ac:dyDescent="0.25">
      <c r="A19" s="23" t="s">
        <v>52</v>
      </c>
      <c r="B19" s="24" t="s">
        <v>53</v>
      </c>
      <c r="C19" s="14" t="s">
        <v>54</v>
      </c>
      <c r="D19" s="38"/>
      <c r="E19" s="21"/>
      <c r="F19" s="21"/>
      <c r="G19" s="22">
        <f>ROUND(E19*F19,2)</f>
        <v>0</v>
      </c>
      <c r="H19" s="7"/>
      <c r="ZZ19" t="s">
        <v>55</v>
      </c>
      <c r="AAA19" s="17" t="s">
        <v>56</v>
      </c>
    </row>
    <row r="20" spans="1:703" x14ac:dyDescent="0.25">
      <c r="A20" s="23"/>
      <c r="B20" s="24" t="s">
        <v>57</v>
      </c>
      <c r="C20" s="14" t="s">
        <v>58</v>
      </c>
      <c r="D20" s="38">
        <v>92.37</v>
      </c>
      <c r="E20" s="21"/>
      <c r="F20" s="21"/>
      <c r="G20" s="22">
        <f>ROUND(E20*F20,2)</f>
        <v>0</v>
      </c>
      <c r="H20" s="7"/>
      <c r="ZZ20" t="s">
        <v>59</v>
      </c>
      <c r="AAA20" s="17" t="s">
        <v>60</v>
      </c>
    </row>
    <row r="21" spans="1:703" x14ac:dyDescent="0.25">
      <c r="A21" s="23"/>
      <c r="B21" s="24" t="s">
        <v>61</v>
      </c>
      <c r="C21" s="14" t="s">
        <v>62</v>
      </c>
      <c r="D21" s="38">
        <v>13.86</v>
      </c>
      <c r="E21" s="21"/>
      <c r="F21" s="21"/>
      <c r="G21" s="22">
        <f>ROUND(E21*F21,2)</f>
        <v>0</v>
      </c>
      <c r="H21" s="7"/>
      <c r="ZZ21" t="s">
        <v>63</v>
      </c>
      <c r="AAA21" s="17" t="s">
        <v>64</v>
      </c>
    </row>
    <row r="22" spans="1:703" x14ac:dyDescent="0.25">
      <c r="A22" s="35" t="s">
        <v>65</v>
      </c>
      <c r="B22" s="36" t="s">
        <v>66</v>
      </c>
      <c r="C22" s="14"/>
      <c r="D22" s="15"/>
      <c r="E22" s="45"/>
      <c r="F22" s="15"/>
      <c r="G22" s="16"/>
      <c r="H22" s="7"/>
      <c r="ZZ22" t="s">
        <v>67</v>
      </c>
      <c r="AAA22" s="17"/>
    </row>
    <row r="23" spans="1:703" ht="24" x14ac:dyDescent="0.25">
      <c r="A23" s="23" t="s">
        <v>68</v>
      </c>
      <c r="B23" s="24" t="s">
        <v>69</v>
      </c>
      <c r="C23" s="14" t="s">
        <v>70</v>
      </c>
      <c r="D23" s="38"/>
      <c r="E23" s="21"/>
      <c r="F23" s="21"/>
      <c r="G23" s="22">
        <f>ROUND(E23*F23,2)</f>
        <v>0</v>
      </c>
      <c r="H23" s="7"/>
      <c r="ZZ23" t="s">
        <v>71</v>
      </c>
      <c r="AAA23" s="17" t="s">
        <v>72</v>
      </c>
    </row>
    <row r="24" spans="1:703" x14ac:dyDescent="0.25">
      <c r="A24" s="23"/>
      <c r="B24" s="24" t="s">
        <v>73</v>
      </c>
      <c r="C24" s="14" t="s">
        <v>74</v>
      </c>
      <c r="D24" s="38">
        <v>13.6</v>
      </c>
      <c r="E24" s="21"/>
      <c r="F24" s="21"/>
      <c r="G24" s="22">
        <f>ROUND(E24*F24,2)</f>
        <v>0</v>
      </c>
      <c r="H24" s="7"/>
      <c r="ZZ24" t="s">
        <v>75</v>
      </c>
      <c r="AAA24" s="17" t="s">
        <v>76</v>
      </c>
    </row>
    <row r="25" spans="1:703" ht="15.75" x14ac:dyDescent="0.25">
      <c r="A25" s="35" t="s">
        <v>77</v>
      </c>
      <c r="B25" s="37" t="s">
        <v>78</v>
      </c>
      <c r="C25" s="14"/>
      <c r="D25" s="15"/>
      <c r="E25" s="45"/>
      <c r="F25" s="15"/>
      <c r="G25" s="16"/>
      <c r="H25" s="7"/>
      <c r="ZZ25" t="s">
        <v>79</v>
      </c>
      <c r="AAA25" s="17"/>
    </row>
    <row r="26" spans="1:703" x14ac:dyDescent="0.25">
      <c r="A26" s="35" t="s">
        <v>80</v>
      </c>
      <c r="B26" s="36" t="s">
        <v>81</v>
      </c>
      <c r="C26" s="14"/>
      <c r="D26" s="15"/>
      <c r="E26" s="45"/>
      <c r="F26" s="15"/>
      <c r="G26" s="16"/>
      <c r="H26" s="7"/>
      <c r="ZZ26" t="s">
        <v>82</v>
      </c>
      <c r="AAA26" s="17"/>
    </row>
    <row r="27" spans="1:703" x14ac:dyDescent="0.25">
      <c r="A27" s="23" t="s">
        <v>83</v>
      </c>
      <c r="B27" s="24" t="s">
        <v>84</v>
      </c>
      <c r="C27" s="14" t="s">
        <v>85</v>
      </c>
      <c r="D27" s="20"/>
      <c r="E27" s="46"/>
      <c r="F27" s="21"/>
      <c r="G27" s="22">
        <f>ROUND(E27*F27,2)</f>
        <v>0</v>
      </c>
      <c r="H27" s="7"/>
      <c r="ZZ27" t="s">
        <v>86</v>
      </c>
      <c r="AAA27" s="17" t="s">
        <v>87</v>
      </c>
    </row>
    <row r="28" spans="1:703" ht="24" x14ac:dyDescent="0.25">
      <c r="A28" s="23"/>
      <c r="B28" s="24" t="s">
        <v>88</v>
      </c>
      <c r="C28" s="14" t="s">
        <v>89</v>
      </c>
      <c r="D28" s="38">
        <v>348.61</v>
      </c>
      <c r="E28" s="21"/>
      <c r="F28" s="21"/>
      <c r="G28" s="22">
        <f>ROUND(E28*F28,2)</f>
        <v>0</v>
      </c>
      <c r="H28" s="7"/>
      <c r="ZZ28" t="s">
        <v>90</v>
      </c>
      <c r="AAA28" s="17" t="s">
        <v>91</v>
      </c>
    </row>
    <row r="29" spans="1:703" x14ac:dyDescent="0.25">
      <c r="A29" s="23"/>
      <c r="B29" s="24" t="s">
        <v>92</v>
      </c>
      <c r="C29" s="14" t="s">
        <v>93</v>
      </c>
      <c r="D29" s="38">
        <v>2.2000000000000002</v>
      </c>
      <c r="E29" s="21"/>
      <c r="F29" s="21"/>
      <c r="G29" s="22">
        <f>ROUND(E29*F29,2)</f>
        <v>0</v>
      </c>
      <c r="H29" s="7"/>
      <c r="ZZ29" t="s">
        <v>94</v>
      </c>
      <c r="AAA29" s="17" t="s">
        <v>95</v>
      </c>
    </row>
    <row r="30" spans="1:703" x14ac:dyDescent="0.25">
      <c r="A30" s="23" t="s">
        <v>96</v>
      </c>
      <c r="B30" s="24" t="s">
        <v>97</v>
      </c>
      <c r="C30" s="14" t="s">
        <v>98</v>
      </c>
      <c r="D30" s="38">
        <v>28.36</v>
      </c>
      <c r="E30" s="21"/>
      <c r="F30" s="21"/>
      <c r="G30" s="22">
        <f>ROUND(E30*F30,2)</f>
        <v>0</v>
      </c>
      <c r="H30" s="7"/>
      <c r="ZZ30" t="s">
        <v>99</v>
      </c>
      <c r="AAA30" s="17" t="s">
        <v>100</v>
      </c>
    </row>
    <row r="31" spans="1:703" x14ac:dyDescent="0.25">
      <c r="A31" s="35" t="s">
        <v>101</v>
      </c>
      <c r="B31" s="36" t="s">
        <v>102</v>
      </c>
      <c r="C31" s="14"/>
      <c r="D31" s="15"/>
      <c r="E31" s="45"/>
      <c r="F31" s="15"/>
      <c r="G31" s="16"/>
      <c r="H31" s="7"/>
      <c r="ZZ31" t="s">
        <v>103</v>
      </c>
      <c r="AAA31" s="17"/>
    </row>
    <row r="32" spans="1:703" ht="24" x14ac:dyDescent="0.25">
      <c r="A32" s="23" t="s">
        <v>104</v>
      </c>
      <c r="B32" s="24" t="s">
        <v>105</v>
      </c>
      <c r="C32" s="14" t="s">
        <v>106</v>
      </c>
      <c r="D32" s="38">
        <v>32.6</v>
      </c>
      <c r="E32" s="21"/>
      <c r="F32" s="21"/>
      <c r="G32" s="22">
        <f>ROUND(E32*F32,2)</f>
        <v>0</v>
      </c>
      <c r="H32" s="7"/>
      <c r="ZZ32" t="s">
        <v>107</v>
      </c>
      <c r="AAA32" s="17" t="s">
        <v>108</v>
      </c>
    </row>
    <row r="33" spans="1:703" x14ac:dyDescent="0.25">
      <c r="A33" s="23" t="s">
        <v>109</v>
      </c>
      <c r="B33" s="24" t="s">
        <v>110</v>
      </c>
      <c r="C33" s="14" t="s">
        <v>111</v>
      </c>
      <c r="D33" s="38">
        <v>27.36</v>
      </c>
      <c r="E33" s="21"/>
      <c r="F33" s="21"/>
      <c r="G33" s="22">
        <f>ROUND(E33*F33,2)</f>
        <v>0</v>
      </c>
      <c r="H33" s="7"/>
      <c r="ZZ33" t="s">
        <v>112</v>
      </c>
      <c r="AAA33" s="17" t="s">
        <v>113</v>
      </c>
    </row>
    <row r="34" spans="1:703" ht="15.75" x14ac:dyDescent="0.25">
      <c r="A34" s="35" t="s">
        <v>114</v>
      </c>
      <c r="B34" s="37" t="s">
        <v>115</v>
      </c>
      <c r="C34" s="14"/>
      <c r="D34" s="15"/>
      <c r="E34" s="45"/>
      <c r="F34" s="15"/>
      <c r="G34" s="16"/>
      <c r="H34" s="7"/>
      <c r="ZZ34" t="s">
        <v>116</v>
      </c>
      <c r="AAA34" s="17"/>
    </row>
    <row r="35" spans="1:703" x14ac:dyDescent="0.25">
      <c r="A35" s="35" t="s">
        <v>117</v>
      </c>
      <c r="B35" s="36" t="s">
        <v>118</v>
      </c>
      <c r="C35" s="14"/>
      <c r="D35" s="15"/>
      <c r="E35" s="45"/>
      <c r="F35" s="15"/>
      <c r="G35" s="16"/>
      <c r="H35" s="7"/>
      <c r="ZZ35" t="s">
        <v>119</v>
      </c>
      <c r="AAA35" s="17"/>
    </row>
    <row r="36" spans="1:703" x14ac:dyDescent="0.25">
      <c r="A36" s="23" t="s">
        <v>120</v>
      </c>
      <c r="B36" s="24" t="s">
        <v>121</v>
      </c>
      <c r="C36" s="14" t="s">
        <v>122</v>
      </c>
      <c r="D36" s="38">
        <v>145.06</v>
      </c>
      <c r="E36" s="21"/>
      <c r="F36" s="21"/>
      <c r="G36" s="22">
        <f t="shared" ref="G36:G42" si="0">ROUND(E36*F36,2)</f>
        <v>0</v>
      </c>
      <c r="H36" s="7"/>
      <c r="ZZ36" t="s">
        <v>123</v>
      </c>
      <c r="AAA36" s="17" t="s">
        <v>124</v>
      </c>
    </row>
    <row r="37" spans="1:703" ht="24" x14ac:dyDescent="0.25">
      <c r="A37" s="23" t="s">
        <v>125</v>
      </c>
      <c r="B37" s="24" t="s">
        <v>126</v>
      </c>
      <c r="C37" s="14" t="s">
        <v>127</v>
      </c>
      <c r="D37" s="38">
        <v>134.13999999999999</v>
      </c>
      <c r="E37" s="21"/>
      <c r="F37" s="21"/>
      <c r="G37" s="22">
        <f t="shared" si="0"/>
        <v>0</v>
      </c>
      <c r="H37" s="7"/>
      <c r="ZZ37" t="s">
        <v>128</v>
      </c>
      <c r="AAA37" s="17" t="s">
        <v>129</v>
      </c>
    </row>
    <row r="38" spans="1:703" ht="24" x14ac:dyDescent="0.25">
      <c r="A38" s="23" t="s">
        <v>130</v>
      </c>
      <c r="B38" s="24" t="s">
        <v>131</v>
      </c>
      <c r="C38" s="14" t="s">
        <v>132</v>
      </c>
      <c r="D38" s="38">
        <v>8.25</v>
      </c>
      <c r="E38" s="21"/>
      <c r="F38" s="21"/>
      <c r="G38" s="22">
        <f t="shared" si="0"/>
        <v>0</v>
      </c>
      <c r="H38" s="7"/>
      <c r="ZZ38" t="s">
        <v>133</v>
      </c>
      <c r="AAA38" s="17" t="s">
        <v>134</v>
      </c>
    </row>
    <row r="39" spans="1:703" ht="24" x14ac:dyDescent="0.25">
      <c r="A39" s="23" t="s">
        <v>135</v>
      </c>
      <c r="B39" s="24" t="s">
        <v>136</v>
      </c>
      <c r="C39" s="14" t="s">
        <v>137</v>
      </c>
      <c r="D39" s="38">
        <v>527.57000000000005</v>
      </c>
      <c r="E39" s="21"/>
      <c r="F39" s="21"/>
      <c r="G39" s="22">
        <f t="shared" si="0"/>
        <v>0</v>
      </c>
      <c r="H39" s="7"/>
      <c r="ZZ39" t="s">
        <v>138</v>
      </c>
      <c r="AAA39" s="17" t="s">
        <v>139</v>
      </c>
    </row>
    <row r="40" spans="1:703" ht="24" x14ac:dyDescent="0.25">
      <c r="A40" s="23" t="s">
        <v>140</v>
      </c>
      <c r="B40" s="24" t="s">
        <v>141</v>
      </c>
      <c r="C40" s="14" t="s">
        <v>142</v>
      </c>
      <c r="D40" s="38">
        <v>22.37</v>
      </c>
      <c r="E40" s="21"/>
      <c r="F40" s="21"/>
      <c r="G40" s="22">
        <f t="shared" si="0"/>
        <v>0</v>
      </c>
      <c r="H40" s="7"/>
      <c r="ZZ40" t="s">
        <v>143</v>
      </c>
      <c r="AAA40" s="17" t="s">
        <v>144</v>
      </c>
    </row>
    <row r="41" spans="1:703" x14ac:dyDescent="0.25">
      <c r="A41" s="23" t="s">
        <v>145</v>
      </c>
      <c r="B41" s="24" t="s">
        <v>146</v>
      </c>
      <c r="C41" s="14" t="s">
        <v>147</v>
      </c>
      <c r="D41" s="38">
        <v>146.19999999999999</v>
      </c>
      <c r="E41" s="21"/>
      <c r="F41" s="21"/>
      <c r="G41" s="22">
        <f t="shared" si="0"/>
        <v>0</v>
      </c>
      <c r="H41" s="7"/>
      <c r="ZZ41" t="s">
        <v>148</v>
      </c>
      <c r="AAA41" s="17" t="s">
        <v>149</v>
      </c>
    </row>
    <row r="42" spans="1:703" ht="24" x14ac:dyDescent="0.25">
      <c r="A42" s="23" t="s">
        <v>150</v>
      </c>
      <c r="B42" s="24" t="s">
        <v>151</v>
      </c>
      <c r="C42" s="14" t="s">
        <v>152</v>
      </c>
      <c r="D42" s="38">
        <v>175.45</v>
      </c>
      <c r="E42" s="21"/>
      <c r="F42" s="21"/>
      <c r="G42" s="22">
        <f t="shared" si="0"/>
        <v>0</v>
      </c>
      <c r="H42" s="7"/>
      <c r="ZZ42" t="s">
        <v>153</v>
      </c>
      <c r="AAA42" s="17" t="s">
        <v>154</v>
      </c>
    </row>
    <row r="43" spans="1:703" ht="15.75" x14ac:dyDescent="0.25">
      <c r="A43" s="35" t="s">
        <v>155</v>
      </c>
      <c r="B43" s="37" t="s">
        <v>156</v>
      </c>
      <c r="C43" s="14"/>
      <c r="D43" s="15"/>
      <c r="E43" s="45"/>
      <c r="F43" s="15"/>
      <c r="G43" s="16"/>
      <c r="H43" s="7"/>
      <c r="ZZ43" t="s">
        <v>157</v>
      </c>
      <c r="AAA43" s="17"/>
    </row>
    <row r="44" spans="1:703" x14ac:dyDescent="0.25">
      <c r="A44" s="35" t="s">
        <v>158</v>
      </c>
      <c r="B44" s="36" t="s">
        <v>159</v>
      </c>
      <c r="C44" s="14"/>
      <c r="D44" s="15"/>
      <c r="E44" s="45"/>
      <c r="F44" s="15"/>
      <c r="G44" s="16"/>
      <c r="H44" s="7"/>
      <c r="ZZ44" t="s">
        <v>160</v>
      </c>
      <c r="AAA44" s="17"/>
    </row>
    <row r="45" spans="1:703" x14ac:dyDescent="0.25">
      <c r="A45" s="23" t="s">
        <v>161</v>
      </c>
      <c r="B45" s="24" t="s">
        <v>162</v>
      </c>
      <c r="C45" s="14" t="s">
        <v>163</v>
      </c>
      <c r="D45" s="38">
        <v>61.12</v>
      </c>
      <c r="E45" s="21"/>
      <c r="F45" s="21"/>
      <c r="G45" s="22">
        <f>ROUND(E45*F45,2)</f>
        <v>0</v>
      </c>
      <c r="H45" s="7"/>
      <c r="ZZ45" t="s">
        <v>164</v>
      </c>
      <c r="AAA45" s="17" t="s">
        <v>165</v>
      </c>
    </row>
    <row r="46" spans="1:703" ht="24" x14ac:dyDescent="0.25">
      <c r="A46" s="23" t="s">
        <v>166</v>
      </c>
      <c r="B46" s="24" t="s">
        <v>167</v>
      </c>
      <c r="C46" s="14" t="s">
        <v>168</v>
      </c>
      <c r="D46" s="38">
        <v>94.24</v>
      </c>
      <c r="E46" s="21"/>
      <c r="F46" s="21"/>
      <c r="G46" s="22">
        <f>ROUND(E46*F46,2)</f>
        <v>0</v>
      </c>
      <c r="H46" s="7"/>
      <c r="ZZ46" t="s">
        <v>169</v>
      </c>
      <c r="AAA46" s="17" t="s">
        <v>170</v>
      </c>
    </row>
    <row r="47" spans="1:703" x14ac:dyDescent="0.25">
      <c r="A47" s="23" t="s">
        <v>171</v>
      </c>
      <c r="B47" s="24" t="s">
        <v>172</v>
      </c>
      <c r="C47" s="14" t="s">
        <v>173</v>
      </c>
      <c r="D47" s="38">
        <v>6.53</v>
      </c>
      <c r="E47" s="21"/>
      <c r="F47" s="21"/>
      <c r="G47" s="22">
        <f>ROUND(E47*F47,2)</f>
        <v>0</v>
      </c>
      <c r="H47" s="7"/>
      <c r="ZZ47" t="s">
        <v>174</v>
      </c>
      <c r="AAA47" s="17" t="s">
        <v>175</v>
      </c>
    </row>
    <row r="48" spans="1:703" ht="24" x14ac:dyDescent="0.25">
      <c r="A48" s="23" t="s">
        <v>176</v>
      </c>
      <c r="B48" s="24" t="s">
        <v>177</v>
      </c>
      <c r="C48" s="14" t="s">
        <v>178</v>
      </c>
      <c r="D48" s="38">
        <v>23.85</v>
      </c>
      <c r="E48" s="21"/>
      <c r="F48" s="21"/>
      <c r="G48" s="22">
        <f>ROUND(E48*F48,2)</f>
        <v>0</v>
      </c>
      <c r="H48" s="7"/>
      <c r="ZZ48" t="s">
        <v>179</v>
      </c>
      <c r="AAA48" s="17" t="s">
        <v>180</v>
      </c>
    </row>
    <row r="49" spans="1:703" ht="15.75" x14ac:dyDescent="0.25">
      <c r="A49" s="35" t="s">
        <v>181</v>
      </c>
      <c r="B49" s="37" t="s">
        <v>182</v>
      </c>
      <c r="C49" s="14"/>
      <c r="D49" s="15"/>
      <c r="E49" s="45"/>
      <c r="F49" s="15"/>
      <c r="G49" s="16"/>
      <c r="H49" s="7"/>
      <c r="ZZ49" t="s">
        <v>183</v>
      </c>
      <c r="AAA49" s="17"/>
    </row>
    <row r="50" spans="1:703" ht="25.5" x14ac:dyDescent="0.25">
      <c r="A50" s="35" t="s">
        <v>184</v>
      </c>
      <c r="B50" s="36" t="s">
        <v>185</v>
      </c>
      <c r="C50" s="14"/>
      <c r="D50" s="15"/>
      <c r="E50" s="45"/>
      <c r="F50" s="15"/>
      <c r="G50" s="16"/>
      <c r="H50" s="7"/>
      <c r="ZZ50" t="s">
        <v>186</v>
      </c>
      <c r="AAA50" s="17"/>
    </row>
    <row r="51" spans="1:703" x14ac:dyDescent="0.25">
      <c r="A51" s="23" t="s">
        <v>187</v>
      </c>
      <c r="B51" s="24" t="s">
        <v>188</v>
      </c>
      <c r="C51" s="14" t="s">
        <v>189</v>
      </c>
      <c r="D51" s="38"/>
      <c r="E51" s="21"/>
      <c r="F51" s="21"/>
      <c r="G51" s="22">
        <f>ROUND(E51*F51,2)</f>
        <v>0</v>
      </c>
      <c r="H51" s="7"/>
      <c r="ZZ51" t="s">
        <v>190</v>
      </c>
      <c r="AAA51" s="17" t="s">
        <v>191</v>
      </c>
    </row>
    <row r="52" spans="1:703" x14ac:dyDescent="0.25">
      <c r="A52" s="23"/>
      <c r="B52" s="24" t="s">
        <v>192</v>
      </c>
      <c r="C52" s="14" t="s">
        <v>193</v>
      </c>
      <c r="D52" s="38">
        <v>55.15</v>
      </c>
      <c r="E52" s="21"/>
      <c r="F52" s="21"/>
      <c r="G52" s="22">
        <f>ROUND(E52*F52,2)</f>
        <v>0</v>
      </c>
      <c r="H52" s="7"/>
      <c r="ZZ52" t="s">
        <v>194</v>
      </c>
      <c r="AAA52" s="17" t="s">
        <v>195</v>
      </c>
    </row>
    <row r="53" spans="1:703" x14ac:dyDescent="0.25">
      <c r="A53" s="23"/>
      <c r="B53" s="24" t="s">
        <v>196</v>
      </c>
      <c r="C53" s="14" t="s">
        <v>197</v>
      </c>
      <c r="D53" s="38">
        <v>82.08</v>
      </c>
      <c r="E53" s="21"/>
      <c r="F53" s="21"/>
      <c r="G53" s="22">
        <f>ROUND(E53*F53,2)</f>
        <v>0</v>
      </c>
      <c r="H53" s="7"/>
      <c r="ZZ53" t="s">
        <v>198</v>
      </c>
      <c r="AAA53" s="17" t="s">
        <v>199</v>
      </c>
    </row>
    <row r="54" spans="1:703" x14ac:dyDescent="0.25">
      <c r="A54" s="35" t="s">
        <v>200</v>
      </c>
      <c r="B54" s="36" t="s">
        <v>201</v>
      </c>
      <c r="C54" s="14"/>
      <c r="D54" s="15"/>
      <c r="E54" s="45"/>
      <c r="F54" s="15"/>
      <c r="G54" s="16"/>
      <c r="H54" s="7"/>
      <c r="ZZ54" t="s">
        <v>202</v>
      </c>
      <c r="AAA54" s="17"/>
    </row>
    <row r="55" spans="1:703" x14ac:dyDescent="0.25">
      <c r="A55" s="23" t="s">
        <v>203</v>
      </c>
      <c r="B55" s="24" t="s">
        <v>204</v>
      </c>
      <c r="C55" s="14" t="s">
        <v>205</v>
      </c>
      <c r="D55" s="38"/>
      <c r="E55" s="21"/>
      <c r="F55" s="21"/>
      <c r="G55" s="22">
        <f>ROUND(E55*F55,2)</f>
        <v>0</v>
      </c>
      <c r="H55" s="7"/>
      <c r="ZZ55" t="s">
        <v>206</v>
      </c>
      <c r="AAA55" s="17" t="s">
        <v>207</v>
      </c>
    </row>
    <row r="56" spans="1:703" ht="24" x14ac:dyDescent="0.25">
      <c r="A56" s="23"/>
      <c r="B56" s="24" t="s">
        <v>208</v>
      </c>
      <c r="C56" s="14" t="s">
        <v>209</v>
      </c>
      <c r="D56" s="38">
        <v>13.42</v>
      </c>
      <c r="E56" s="21"/>
      <c r="F56" s="21"/>
      <c r="G56" s="22">
        <f>ROUND(E56*F56,2)</f>
        <v>0</v>
      </c>
      <c r="H56" s="7"/>
      <c r="ZZ56" t="s">
        <v>210</v>
      </c>
      <c r="AAA56" s="17" t="s">
        <v>211</v>
      </c>
    </row>
    <row r="57" spans="1:703" ht="24" x14ac:dyDescent="0.25">
      <c r="A57" s="23"/>
      <c r="B57" s="24" t="s">
        <v>212</v>
      </c>
      <c r="C57" s="14" t="s">
        <v>213</v>
      </c>
      <c r="D57" s="38">
        <v>5.84</v>
      </c>
      <c r="E57" s="21"/>
      <c r="F57" s="21"/>
      <c r="G57" s="22">
        <f>ROUND(E57*F57,2)</f>
        <v>0</v>
      </c>
      <c r="H57" s="7"/>
      <c r="ZZ57" t="s">
        <v>214</v>
      </c>
      <c r="AAA57" s="17" t="s">
        <v>215</v>
      </c>
    </row>
    <row r="58" spans="1:703" ht="15.75" x14ac:dyDescent="0.25">
      <c r="A58" s="35" t="s">
        <v>216</v>
      </c>
      <c r="B58" s="37" t="s">
        <v>217</v>
      </c>
      <c r="C58" s="14"/>
      <c r="D58" s="15"/>
      <c r="E58" s="45"/>
      <c r="F58" s="15"/>
      <c r="G58" s="16"/>
      <c r="H58" s="7"/>
      <c r="ZZ58" t="s">
        <v>218</v>
      </c>
      <c r="AAA58" s="17"/>
    </row>
    <row r="59" spans="1:703" x14ac:dyDescent="0.25">
      <c r="A59" s="35" t="s">
        <v>219</v>
      </c>
      <c r="B59" s="36" t="s">
        <v>220</v>
      </c>
      <c r="C59" s="14"/>
      <c r="D59" s="15"/>
      <c r="E59" s="45"/>
      <c r="F59" s="15"/>
      <c r="G59" s="16"/>
      <c r="H59" s="7"/>
      <c r="ZZ59" t="s">
        <v>221</v>
      </c>
      <c r="AAA59" s="17"/>
    </row>
    <row r="60" spans="1:703" x14ac:dyDescent="0.25">
      <c r="A60" s="23" t="s">
        <v>222</v>
      </c>
      <c r="B60" s="24" t="s">
        <v>223</v>
      </c>
      <c r="C60" s="14" t="s">
        <v>224</v>
      </c>
      <c r="D60" s="38">
        <v>15.48</v>
      </c>
      <c r="E60" s="21"/>
      <c r="F60" s="21"/>
      <c r="G60" s="22">
        <f>ROUND(E60*F60,2)</f>
        <v>0</v>
      </c>
      <c r="H60" s="7"/>
      <c r="ZZ60" t="s">
        <v>225</v>
      </c>
      <c r="AAA60" s="17" t="s">
        <v>226</v>
      </c>
    </row>
    <row r="61" spans="1:703" x14ac:dyDescent="0.25">
      <c r="A61" s="35" t="s">
        <v>227</v>
      </c>
      <c r="B61" s="36" t="s">
        <v>228</v>
      </c>
      <c r="C61" s="14"/>
      <c r="D61" s="15"/>
      <c r="E61" s="45"/>
      <c r="F61" s="15"/>
      <c r="G61" s="16"/>
      <c r="H61" s="7"/>
      <c r="ZZ61" t="s">
        <v>229</v>
      </c>
      <c r="AAA61" s="17"/>
    </row>
    <row r="62" spans="1:703" x14ac:dyDescent="0.25">
      <c r="A62" s="23" t="s">
        <v>230</v>
      </c>
      <c r="B62" s="24" t="s">
        <v>231</v>
      </c>
      <c r="C62" s="14" t="s">
        <v>232</v>
      </c>
      <c r="D62" s="38">
        <v>586.65</v>
      </c>
      <c r="E62" s="21"/>
      <c r="F62" s="21"/>
      <c r="G62" s="22">
        <f>ROUND(E62*F62,2)</f>
        <v>0</v>
      </c>
      <c r="H62" s="7"/>
      <c r="ZZ62" t="s">
        <v>233</v>
      </c>
      <c r="AAA62" s="17" t="s">
        <v>234</v>
      </c>
    </row>
    <row r="63" spans="1:703" x14ac:dyDescent="0.25">
      <c r="A63" s="35" t="s">
        <v>235</v>
      </c>
      <c r="B63" s="36" t="s">
        <v>236</v>
      </c>
      <c r="C63" s="14"/>
      <c r="D63" s="15"/>
      <c r="E63" s="45"/>
      <c r="F63" s="15"/>
      <c r="G63" s="16"/>
      <c r="H63" s="7"/>
      <c r="ZZ63" t="s">
        <v>237</v>
      </c>
      <c r="AAA63" s="17"/>
    </row>
    <row r="64" spans="1:703" ht="24" x14ac:dyDescent="0.25">
      <c r="A64" s="23" t="s">
        <v>238</v>
      </c>
      <c r="B64" s="24" t="s">
        <v>239</v>
      </c>
      <c r="C64" s="14" t="s">
        <v>240</v>
      </c>
      <c r="D64" s="38">
        <v>85.32</v>
      </c>
      <c r="E64" s="21"/>
      <c r="F64" s="21"/>
      <c r="G64" s="22">
        <f>ROUND(E64*F64,2)</f>
        <v>0</v>
      </c>
      <c r="H64" s="7"/>
      <c r="ZZ64" t="s">
        <v>241</v>
      </c>
      <c r="AAA64" s="17" t="s">
        <v>242</v>
      </c>
    </row>
    <row r="65" spans="1:703" ht="24" x14ac:dyDescent="0.25">
      <c r="A65" s="23" t="s">
        <v>243</v>
      </c>
      <c r="B65" s="24" t="s">
        <v>244</v>
      </c>
      <c r="C65" s="14" t="s">
        <v>245</v>
      </c>
      <c r="D65" s="38">
        <v>13.7</v>
      </c>
      <c r="E65" s="21"/>
      <c r="F65" s="21"/>
      <c r="G65" s="22">
        <f>ROUND(E65*F65,2)</f>
        <v>0</v>
      </c>
      <c r="H65" s="7"/>
      <c r="ZZ65" t="s">
        <v>246</v>
      </c>
      <c r="AAA65" s="17" t="s">
        <v>247</v>
      </c>
    </row>
    <row r="66" spans="1:703" x14ac:dyDescent="0.25">
      <c r="A66" s="35" t="s">
        <v>248</v>
      </c>
      <c r="B66" s="36" t="s">
        <v>249</v>
      </c>
      <c r="C66" s="14"/>
      <c r="D66" s="15"/>
      <c r="E66" s="45"/>
      <c r="F66" s="15"/>
      <c r="G66" s="16"/>
      <c r="H66" s="7"/>
      <c r="ZZ66" t="s">
        <v>250</v>
      </c>
      <c r="AAA66" s="17"/>
    </row>
    <row r="67" spans="1:703" x14ac:dyDescent="0.25">
      <c r="A67" s="23" t="s">
        <v>251</v>
      </c>
      <c r="B67" s="24" t="s">
        <v>252</v>
      </c>
      <c r="C67" s="14" t="s">
        <v>253</v>
      </c>
      <c r="D67" s="38">
        <v>36.590000000000003</v>
      </c>
      <c r="E67" s="21"/>
      <c r="F67" s="21"/>
      <c r="G67" s="22">
        <f>ROUND(E67*F67,2)</f>
        <v>0</v>
      </c>
      <c r="H67" s="7"/>
      <c r="ZZ67" t="s">
        <v>254</v>
      </c>
      <c r="AAA67" s="17" t="s">
        <v>255</v>
      </c>
    </row>
    <row r="68" spans="1:703" x14ac:dyDescent="0.25">
      <c r="A68" s="35" t="s">
        <v>256</v>
      </c>
      <c r="B68" s="36" t="s">
        <v>257</v>
      </c>
      <c r="C68" s="14"/>
      <c r="D68" s="15"/>
      <c r="E68" s="45"/>
      <c r="F68" s="15"/>
      <c r="G68" s="16"/>
      <c r="H68" s="7"/>
      <c r="ZZ68" t="s">
        <v>258</v>
      </c>
      <c r="AAA68" s="17"/>
    </row>
    <row r="69" spans="1:703" x14ac:dyDescent="0.25">
      <c r="A69" s="23" t="s">
        <v>259</v>
      </c>
      <c r="B69" s="24" t="s">
        <v>260</v>
      </c>
      <c r="C69" s="14" t="s">
        <v>261</v>
      </c>
      <c r="D69" s="20">
        <v>13</v>
      </c>
      <c r="E69" s="46"/>
      <c r="F69" s="21"/>
      <c r="G69" s="22">
        <f>ROUND(E69*F69,2)</f>
        <v>0</v>
      </c>
      <c r="H69" s="7"/>
      <c r="ZZ69" t="s">
        <v>262</v>
      </c>
      <c r="AAA69" s="17" t="s">
        <v>263</v>
      </c>
    </row>
    <row r="70" spans="1:703" ht="15.75" x14ac:dyDescent="0.25">
      <c r="A70" s="35" t="s">
        <v>264</v>
      </c>
      <c r="B70" s="37" t="s">
        <v>265</v>
      </c>
      <c r="C70" s="14"/>
      <c r="D70" s="15"/>
      <c r="E70" s="45"/>
      <c r="F70" s="15"/>
      <c r="G70" s="16"/>
      <c r="H70" s="7"/>
      <c r="ZZ70" t="s">
        <v>266</v>
      </c>
      <c r="AAA70" s="17"/>
    </row>
    <row r="71" spans="1:703" x14ac:dyDescent="0.25">
      <c r="A71" s="35" t="s">
        <v>267</v>
      </c>
      <c r="B71" s="36" t="s">
        <v>268</v>
      </c>
      <c r="C71" s="14"/>
      <c r="D71" s="15"/>
      <c r="E71" s="45"/>
      <c r="F71" s="15"/>
      <c r="G71" s="16"/>
      <c r="H71" s="7"/>
      <c r="ZZ71" t="s">
        <v>269</v>
      </c>
      <c r="AAA71" s="17"/>
    </row>
    <row r="72" spans="1:703" ht="24" x14ac:dyDescent="0.25">
      <c r="A72" s="23" t="s">
        <v>270</v>
      </c>
      <c r="B72" s="24" t="s">
        <v>271</v>
      </c>
      <c r="C72" s="14" t="s">
        <v>272</v>
      </c>
      <c r="D72" s="20"/>
      <c r="E72" s="46"/>
      <c r="F72" s="21"/>
      <c r="G72" s="22">
        <f t="shared" ref="G72:G80" si="1">ROUND(E72*F72,2)</f>
        <v>0</v>
      </c>
      <c r="H72" s="7"/>
      <c r="ZZ72" t="s">
        <v>273</v>
      </c>
      <c r="AAA72" s="17" t="s">
        <v>274</v>
      </c>
    </row>
    <row r="73" spans="1:703" ht="24" x14ac:dyDescent="0.25">
      <c r="A73" s="23"/>
      <c r="B73" s="24" t="s">
        <v>275</v>
      </c>
      <c r="C73" s="14" t="s">
        <v>276</v>
      </c>
      <c r="D73" s="20">
        <v>1</v>
      </c>
      <c r="E73" s="46"/>
      <c r="F73" s="21"/>
      <c r="G73" s="22">
        <f t="shared" si="1"/>
        <v>0</v>
      </c>
      <c r="H73" s="7"/>
      <c r="ZZ73" t="s">
        <v>277</v>
      </c>
      <c r="AAA73" s="17" t="s">
        <v>278</v>
      </c>
    </row>
    <row r="74" spans="1:703" ht="24" x14ac:dyDescent="0.25">
      <c r="A74" s="23" t="s">
        <v>279</v>
      </c>
      <c r="B74" s="24" t="s">
        <v>280</v>
      </c>
      <c r="C74" s="14" t="s">
        <v>281</v>
      </c>
      <c r="D74" s="20"/>
      <c r="E74" s="46"/>
      <c r="F74" s="21"/>
      <c r="G74" s="22">
        <f t="shared" si="1"/>
        <v>0</v>
      </c>
      <c r="H74" s="7"/>
      <c r="ZZ74" t="s">
        <v>282</v>
      </c>
      <c r="AAA74" s="17" t="s">
        <v>283</v>
      </c>
    </row>
    <row r="75" spans="1:703" x14ac:dyDescent="0.25">
      <c r="A75" s="23"/>
      <c r="B75" s="24" t="s">
        <v>284</v>
      </c>
      <c r="C75" s="14" t="s">
        <v>285</v>
      </c>
      <c r="D75" s="20">
        <v>53</v>
      </c>
      <c r="E75" s="46"/>
      <c r="F75" s="21"/>
      <c r="G75" s="22">
        <f t="shared" si="1"/>
        <v>0</v>
      </c>
      <c r="H75" s="7"/>
      <c r="ZZ75" t="s">
        <v>286</v>
      </c>
      <c r="AAA75" s="17" t="s">
        <v>287</v>
      </c>
    </row>
    <row r="76" spans="1:703" x14ac:dyDescent="0.25">
      <c r="A76" s="23"/>
      <c r="B76" s="24" t="s">
        <v>288</v>
      </c>
      <c r="C76" s="14" t="s">
        <v>289</v>
      </c>
      <c r="D76" s="20">
        <v>2</v>
      </c>
      <c r="E76" s="46"/>
      <c r="F76" s="21"/>
      <c r="G76" s="22">
        <f t="shared" si="1"/>
        <v>0</v>
      </c>
      <c r="H76" s="7"/>
      <c r="ZZ76" t="s">
        <v>290</v>
      </c>
      <c r="AAA76" s="17" t="s">
        <v>291</v>
      </c>
    </row>
    <row r="77" spans="1:703" x14ac:dyDescent="0.25">
      <c r="A77" s="23"/>
      <c r="B77" s="24" t="s">
        <v>292</v>
      </c>
      <c r="C77" s="14" t="s">
        <v>293</v>
      </c>
      <c r="D77" s="20">
        <v>3</v>
      </c>
      <c r="E77" s="46"/>
      <c r="F77" s="21"/>
      <c r="G77" s="22">
        <f t="shared" si="1"/>
        <v>0</v>
      </c>
      <c r="H77" s="7"/>
      <c r="ZZ77" t="s">
        <v>294</v>
      </c>
      <c r="AAA77" s="17" t="s">
        <v>295</v>
      </c>
    </row>
    <row r="78" spans="1:703" x14ac:dyDescent="0.25">
      <c r="A78" s="23"/>
      <c r="B78" s="24" t="s">
        <v>296</v>
      </c>
      <c r="C78" s="14" t="s">
        <v>297</v>
      </c>
      <c r="D78" s="20">
        <v>1</v>
      </c>
      <c r="E78" s="46"/>
      <c r="F78" s="21"/>
      <c r="G78" s="22">
        <f t="shared" si="1"/>
        <v>0</v>
      </c>
      <c r="H78" s="7"/>
      <c r="ZZ78" t="s">
        <v>298</v>
      </c>
      <c r="AAA78" s="17" t="s">
        <v>299</v>
      </c>
    </row>
    <row r="79" spans="1:703" x14ac:dyDescent="0.25">
      <c r="A79" s="23"/>
      <c r="B79" s="24" t="s">
        <v>300</v>
      </c>
      <c r="C79" s="14" t="s">
        <v>301</v>
      </c>
      <c r="D79" s="20">
        <v>27</v>
      </c>
      <c r="E79" s="46"/>
      <c r="F79" s="21"/>
      <c r="G79" s="22">
        <f t="shared" si="1"/>
        <v>0</v>
      </c>
      <c r="H79" s="7"/>
      <c r="ZZ79" t="s">
        <v>302</v>
      </c>
      <c r="AAA79" s="17" t="s">
        <v>303</v>
      </c>
    </row>
    <row r="80" spans="1:703" x14ac:dyDescent="0.25">
      <c r="A80" s="23"/>
      <c r="B80" s="24" t="s">
        <v>304</v>
      </c>
      <c r="C80" s="14" t="s">
        <v>305</v>
      </c>
      <c r="D80" s="20">
        <v>1</v>
      </c>
      <c r="E80" s="46"/>
      <c r="F80" s="21"/>
      <c r="G80" s="22">
        <f t="shared" si="1"/>
        <v>0</v>
      </c>
      <c r="H80" s="7"/>
      <c r="ZZ80" t="s">
        <v>306</v>
      </c>
      <c r="AAA80" s="17" t="s">
        <v>307</v>
      </c>
    </row>
    <row r="81" spans="1:703" x14ac:dyDescent="0.25">
      <c r="A81" s="35" t="s">
        <v>308</v>
      </c>
      <c r="B81" s="36" t="s">
        <v>309</v>
      </c>
      <c r="C81" s="14"/>
      <c r="D81" s="15"/>
      <c r="E81" s="45"/>
      <c r="F81" s="15"/>
      <c r="G81" s="16"/>
      <c r="H81" s="7"/>
      <c r="ZZ81" t="s">
        <v>310</v>
      </c>
      <c r="AAA81" s="17"/>
    </row>
    <row r="82" spans="1:703" x14ac:dyDescent="0.25">
      <c r="A82" s="23" t="s">
        <v>311</v>
      </c>
      <c r="B82" s="24" t="s">
        <v>312</v>
      </c>
      <c r="C82" s="14" t="s">
        <v>313</v>
      </c>
      <c r="D82" s="38">
        <v>3.56</v>
      </c>
      <c r="E82" s="21"/>
      <c r="F82" s="21"/>
      <c r="G82" s="22">
        <f>ROUND(E82*F82,2)</f>
        <v>0</v>
      </c>
      <c r="H82" s="7"/>
      <c r="ZZ82" t="s">
        <v>314</v>
      </c>
      <c r="AAA82" s="17" t="s">
        <v>315</v>
      </c>
    </row>
    <row r="83" spans="1:703" x14ac:dyDescent="0.25">
      <c r="A83" s="25"/>
      <c r="B83" s="26"/>
      <c r="C83" s="14"/>
      <c r="D83" s="15"/>
      <c r="E83" s="45"/>
      <c r="F83" s="15"/>
      <c r="G83" s="27"/>
      <c r="H83" s="7"/>
    </row>
    <row r="84" spans="1:703" x14ac:dyDescent="0.25">
      <c r="A84" s="28"/>
      <c r="B84" s="29" t="s">
        <v>316</v>
      </c>
      <c r="C84" s="14"/>
      <c r="D84" s="15"/>
      <c r="E84" s="45"/>
      <c r="F84" s="15"/>
      <c r="G84" s="30">
        <f>SUBTOTAL(109,G15:G83)</f>
        <v>0</v>
      </c>
      <c r="H84" s="7"/>
      <c r="ZZ84" t="s">
        <v>317</v>
      </c>
    </row>
    <row r="85" spans="1:703" x14ac:dyDescent="0.25">
      <c r="A85" s="31"/>
      <c r="B85" s="32"/>
      <c r="C85" s="14"/>
      <c r="D85" s="15"/>
      <c r="E85" s="45"/>
      <c r="F85" s="15"/>
      <c r="G85" s="11"/>
      <c r="H85" s="7"/>
    </row>
    <row r="86" spans="1:703" ht="15.75" x14ac:dyDescent="0.25">
      <c r="A86" s="12" t="s">
        <v>318</v>
      </c>
      <c r="B86" s="13" t="s">
        <v>319</v>
      </c>
      <c r="C86" s="14"/>
      <c r="D86" s="15"/>
      <c r="E86" s="45"/>
      <c r="F86" s="15"/>
      <c r="G86" s="16"/>
      <c r="H86" s="7"/>
      <c r="ZZ86" t="s">
        <v>320</v>
      </c>
      <c r="AAA86" s="17"/>
    </row>
    <row r="87" spans="1:703" ht="15.75" x14ac:dyDescent="0.25">
      <c r="A87" s="33" t="s">
        <v>321</v>
      </c>
      <c r="B87" s="34" t="s">
        <v>322</v>
      </c>
      <c r="C87" s="14"/>
      <c r="D87" s="15"/>
      <c r="E87" s="45"/>
      <c r="F87" s="15"/>
      <c r="G87" s="16"/>
      <c r="H87" s="7"/>
      <c r="ZZ87" t="s">
        <v>323</v>
      </c>
      <c r="AAA87" s="17"/>
    </row>
    <row r="88" spans="1:703" x14ac:dyDescent="0.25">
      <c r="A88" s="35" t="s">
        <v>324</v>
      </c>
      <c r="B88" s="36" t="s">
        <v>325</v>
      </c>
      <c r="C88" s="14"/>
      <c r="D88" s="15"/>
      <c r="E88" s="45"/>
      <c r="F88" s="15"/>
      <c r="G88" s="16"/>
      <c r="H88" s="7"/>
      <c r="ZZ88" t="s">
        <v>326</v>
      </c>
      <c r="AAA88" s="17"/>
    </row>
    <row r="89" spans="1:703" x14ac:dyDescent="0.25">
      <c r="A89" s="23" t="s">
        <v>327</v>
      </c>
      <c r="B89" s="24" t="s">
        <v>328</v>
      </c>
      <c r="C89" s="14" t="s">
        <v>329</v>
      </c>
      <c r="D89" s="20">
        <v>1</v>
      </c>
      <c r="E89" s="46"/>
      <c r="F89" s="21"/>
      <c r="G89" s="22">
        <f>ROUND(E89*F89,2)</f>
        <v>0</v>
      </c>
      <c r="H89" s="7"/>
      <c r="ZZ89" t="s">
        <v>330</v>
      </c>
      <c r="AAA89" s="17" t="s">
        <v>331</v>
      </c>
    </row>
    <row r="90" spans="1:703" x14ac:dyDescent="0.25">
      <c r="A90" s="35" t="s">
        <v>332</v>
      </c>
      <c r="B90" s="36" t="s">
        <v>333</v>
      </c>
      <c r="C90" s="14"/>
      <c r="D90" s="15"/>
      <c r="E90" s="45"/>
      <c r="F90" s="15"/>
      <c r="G90" s="16"/>
      <c r="H90" s="7"/>
      <c r="ZZ90" t="s">
        <v>334</v>
      </c>
      <c r="AAA90" s="17"/>
    </row>
    <row r="91" spans="1:703" x14ac:dyDescent="0.25">
      <c r="A91" s="23" t="s">
        <v>335</v>
      </c>
      <c r="B91" s="24" t="s">
        <v>336</v>
      </c>
      <c r="C91" s="14" t="s">
        <v>337</v>
      </c>
      <c r="D91" s="20">
        <v>1</v>
      </c>
      <c r="E91" s="46"/>
      <c r="F91" s="21"/>
      <c r="G91" s="22">
        <f>ROUND(E91*F91,2)</f>
        <v>0</v>
      </c>
      <c r="H91" s="7"/>
      <c r="ZZ91" t="s">
        <v>338</v>
      </c>
      <c r="AAA91" s="17" t="s">
        <v>339</v>
      </c>
    </row>
    <row r="92" spans="1:703" x14ac:dyDescent="0.25">
      <c r="A92" s="25"/>
      <c r="B92" s="26"/>
      <c r="C92" s="14"/>
      <c r="D92" s="15"/>
      <c r="E92" s="45"/>
      <c r="F92" s="15"/>
      <c r="G92" s="27"/>
      <c r="H92" s="7"/>
    </row>
    <row r="93" spans="1:703" x14ac:dyDescent="0.25">
      <c r="A93" s="28"/>
      <c r="B93" s="29" t="s">
        <v>340</v>
      </c>
      <c r="C93" s="14"/>
      <c r="D93" s="15"/>
      <c r="E93" s="45"/>
      <c r="F93" s="15"/>
      <c r="G93" s="30">
        <f>SUBTOTAL(109,G88:G92)</f>
        <v>0</v>
      </c>
      <c r="H93" s="7"/>
      <c r="ZZ93" t="s">
        <v>341</v>
      </c>
    </row>
    <row r="94" spans="1:703" x14ac:dyDescent="0.25">
      <c r="A94" s="31"/>
      <c r="B94" s="32"/>
      <c r="C94" s="14"/>
      <c r="D94" s="15"/>
      <c r="E94" s="45"/>
      <c r="F94" s="15"/>
      <c r="G94" s="11"/>
      <c r="H94" s="7"/>
    </row>
    <row r="95" spans="1:703" ht="15.75" x14ac:dyDescent="0.25">
      <c r="A95" s="12" t="s">
        <v>342</v>
      </c>
      <c r="B95" s="13" t="s">
        <v>343</v>
      </c>
      <c r="C95" s="14"/>
      <c r="D95" s="15"/>
      <c r="E95" s="45"/>
      <c r="F95" s="15"/>
      <c r="G95" s="16"/>
      <c r="H95" s="7"/>
      <c r="ZZ95" t="s">
        <v>344</v>
      </c>
      <c r="AAA95" s="17"/>
    </row>
    <row r="96" spans="1:703" ht="15.75" x14ac:dyDescent="0.25">
      <c r="A96" s="33" t="s">
        <v>345</v>
      </c>
      <c r="B96" s="34" t="s">
        <v>346</v>
      </c>
      <c r="C96" s="14"/>
      <c r="D96" s="15"/>
      <c r="E96" s="45"/>
      <c r="F96" s="15"/>
      <c r="G96" s="16"/>
      <c r="H96" s="7"/>
      <c r="ZZ96" t="s">
        <v>347</v>
      </c>
      <c r="AAA96" s="17"/>
    </row>
    <row r="97" spans="1:703" x14ac:dyDescent="0.25">
      <c r="A97" s="23" t="s">
        <v>348</v>
      </c>
      <c r="B97" s="24" t="s">
        <v>349</v>
      </c>
      <c r="C97" s="14" t="s">
        <v>350</v>
      </c>
      <c r="D97" s="20">
        <v>1</v>
      </c>
      <c r="E97" s="46"/>
      <c r="F97" s="21"/>
      <c r="G97" s="22">
        <f>ROUND(E97*F97,2)</f>
        <v>0</v>
      </c>
      <c r="H97" s="7"/>
      <c r="ZZ97" t="s">
        <v>351</v>
      </c>
      <c r="AAA97" s="17" t="s">
        <v>352</v>
      </c>
    </row>
    <row r="98" spans="1:703" ht="15.75" x14ac:dyDescent="0.25">
      <c r="A98" s="35" t="s">
        <v>353</v>
      </c>
      <c r="B98" s="37" t="s">
        <v>354</v>
      </c>
      <c r="C98" s="14"/>
      <c r="D98" s="15"/>
      <c r="E98" s="45"/>
      <c r="F98" s="15"/>
      <c r="G98" s="16"/>
      <c r="H98" s="7"/>
      <c r="ZZ98" t="s">
        <v>355</v>
      </c>
      <c r="AAA98" s="17"/>
    </row>
    <row r="99" spans="1:703" x14ac:dyDescent="0.25">
      <c r="A99" s="23" t="s">
        <v>356</v>
      </c>
      <c r="B99" s="24" t="s">
        <v>357</v>
      </c>
      <c r="C99" s="14" t="s">
        <v>358</v>
      </c>
      <c r="D99" s="20">
        <v>1</v>
      </c>
      <c r="E99" s="46"/>
      <c r="F99" s="21"/>
      <c r="G99" s="22">
        <f>ROUND(E99*F99,2)</f>
        <v>0</v>
      </c>
      <c r="H99" s="7"/>
      <c r="ZZ99" t="s">
        <v>359</v>
      </c>
      <c r="AAA99" s="17" t="s">
        <v>360</v>
      </c>
    </row>
    <row r="100" spans="1:703" ht="15.75" x14ac:dyDescent="0.25">
      <c r="A100" s="35" t="s">
        <v>361</v>
      </c>
      <c r="B100" s="37" t="s">
        <v>362</v>
      </c>
      <c r="C100" s="14"/>
      <c r="D100" s="15"/>
      <c r="E100" s="45"/>
      <c r="F100" s="15"/>
      <c r="G100" s="16"/>
      <c r="H100" s="7"/>
      <c r="ZZ100" t="s">
        <v>363</v>
      </c>
      <c r="AAA100" s="17"/>
    </row>
    <row r="101" spans="1:703" x14ac:dyDescent="0.25">
      <c r="A101" s="23" t="s">
        <v>364</v>
      </c>
      <c r="B101" s="24" t="s">
        <v>365</v>
      </c>
      <c r="C101" s="14" t="s">
        <v>366</v>
      </c>
      <c r="D101" s="20">
        <v>1</v>
      </c>
      <c r="E101" s="46"/>
      <c r="F101" s="21"/>
      <c r="G101" s="22">
        <f>ROUND(E101*F101,2)</f>
        <v>0</v>
      </c>
      <c r="H101" s="7"/>
      <c r="ZZ101" t="s">
        <v>367</v>
      </c>
      <c r="AAA101" s="17" t="s">
        <v>368</v>
      </c>
    </row>
    <row r="102" spans="1:703" x14ac:dyDescent="0.25">
      <c r="A102" s="25"/>
      <c r="B102" s="26"/>
      <c r="C102" s="14"/>
      <c r="D102" s="15"/>
      <c r="E102" s="45"/>
      <c r="F102" s="15"/>
      <c r="G102" s="27"/>
      <c r="H102" s="7"/>
    </row>
    <row r="103" spans="1:703" x14ac:dyDescent="0.25">
      <c r="A103" s="28"/>
      <c r="B103" s="29" t="s">
        <v>369</v>
      </c>
      <c r="C103" s="14"/>
      <c r="D103" s="15"/>
      <c r="E103" s="45"/>
      <c r="F103" s="15"/>
      <c r="G103" s="30">
        <f>SUBTOTAL(109,G97:G102)</f>
        <v>0</v>
      </c>
      <c r="H103" s="7"/>
      <c r="ZZ103" t="s">
        <v>370</v>
      </c>
    </row>
    <row r="104" spans="1:703" x14ac:dyDescent="0.25">
      <c r="A104" s="25"/>
      <c r="B104" s="26"/>
      <c r="C104" s="14"/>
      <c r="D104" s="15"/>
      <c r="E104" s="45"/>
      <c r="F104" s="15"/>
      <c r="G104" s="11"/>
      <c r="H104" s="7"/>
    </row>
    <row r="105" spans="1:703" x14ac:dyDescent="0.25">
      <c r="A105" s="31"/>
      <c r="B105" s="32"/>
      <c r="C105" s="39"/>
      <c r="D105" s="40"/>
      <c r="E105" s="47"/>
      <c r="F105" s="40"/>
      <c r="G105" s="27"/>
      <c r="H105" s="7"/>
    </row>
    <row r="106" spans="1:703" x14ac:dyDescent="0.25">
      <c r="A106" s="52"/>
      <c r="B106" s="53"/>
      <c r="C106" s="53"/>
      <c r="D106" s="53"/>
      <c r="E106" s="53"/>
      <c r="F106" s="53"/>
      <c r="G106" s="54"/>
    </row>
    <row r="107" spans="1:703" x14ac:dyDescent="0.25">
      <c r="A107" s="55"/>
      <c r="B107" s="56" t="s">
        <v>371</v>
      </c>
      <c r="C107" s="57"/>
      <c r="D107" s="57"/>
      <c r="E107" s="57"/>
      <c r="F107" s="50"/>
      <c r="G107" s="51">
        <f>SUBTOTAL(109,G3:G105)</f>
        <v>0</v>
      </c>
      <c r="ZZ107" t="s">
        <v>372</v>
      </c>
    </row>
    <row r="108" spans="1:703" x14ac:dyDescent="0.25">
      <c r="A108" s="48" t="s">
        <v>373</v>
      </c>
      <c r="B108" s="49" t="s">
        <v>378</v>
      </c>
      <c r="C108" s="50"/>
      <c r="D108" s="50"/>
      <c r="E108" s="50"/>
      <c r="F108" s="50"/>
      <c r="G108" s="51">
        <f>G107*0.2</f>
        <v>0</v>
      </c>
      <c r="ZZ108" t="s">
        <v>374</v>
      </c>
    </row>
    <row r="109" spans="1:703" x14ac:dyDescent="0.25">
      <c r="A109" s="55"/>
      <c r="B109" s="49" t="s">
        <v>375</v>
      </c>
      <c r="C109" s="50"/>
      <c r="D109" s="50"/>
      <c r="E109" s="50"/>
      <c r="F109" s="50"/>
      <c r="G109" s="51">
        <f>G107+G108</f>
        <v>0</v>
      </c>
      <c r="ZZ109" t="s">
        <v>376</v>
      </c>
    </row>
    <row r="110" spans="1:703" x14ac:dyDescent="0.25">
      <c r="A110" s="58"/>
      <c r="B110" s="59"/>
      <c r="C110" s="59"/>
      <c r="D110" s="59"/>
      <c r="E110" s="59"/>
      <c r="F110" s="59"/>
      <c r="G110" s="60"/>
    </row>
  </sheetData>
  <sheetProtection algorithmName="SHA-512" hashValue="7iezx//Rl0aoLELPR9xBROX61tTXj6SGXyB+lnSDfFR/HqGmHEdSQ0J9D5FjnbqqKE20gfFpVCbn8DlAjV3ltw==" saltValue="PW7fmtTP5sxQm9RrpIVG6A==" spinCount="100000" sheet="1" objects="1" scenarios="1" selectLockedCells="1"/>
  <mergeCells count="2">
    <mergeCell ref="A1:G1"/>
    <mergeCell ref="B107:E107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N°05 PLATRERIE - CLOISONS</vt:lpstr>
      <vt:lpstr>'Lot N°05 PLATRERIE - CLOISONS'!Impression_des_titres</vt:lpstr>
      <vt:lpstr>'Lot N°05 PLATRERIE - CLOISONS'!Zone_d_impression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2026-03-05T14:36:05Z</cp:lastPrinted>
  <dcterms:created xsi:type="dcterms:W3CDTF">2026-03-05T14:08:54Z</dcterms:created>
  <dcterms:modified xsi:type="dcterms:W3CDTF">2026-03-05T14:36:39Z</dcterms:modified>
</cp:coreProperties>
</file>